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5"/>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1.3 SIF Actual (Public)/Historical Data/"/>
    </mc:Choice>
  </mc:AlternateContent>
  <xr:revisionPtr revIDLastSave="15" documentId="8_{A8EB4F8B-9724-4BF0-8711-3320E2AF7A15}" xr6:coauthVersionLast="47" xr6:coauthVersionMax="47" xr10:uidLastSave="{B8077A2E-ADAF-472F-988C-0BDCE9F6F49C}"/>
  <bookViews>
    <workbookView xWindow="-28920" yWindow="-120" windowWidth="29040" windowHeight="15840" firstSheet="1" xr2:uid="{00000000-000D-0000-FFFF-FFFF00000000}"/>
  </bookViews>
  <sheets>
    <sheet name="2010- Q2 2023 SOM Public SIF A" sheetId="1" r:id="rId1"/>
    <sheet name="Chart - Summary" sheetId="2" r:id="rId2"/>
  </sheets>
  <definedNames>
    <definedName name="_xlnm._FilterDatabase" localSheetId="0" hidden="1">'2010- Q2 2023 SOM Public SIF A'!$A$1:$L$28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D30" i="1"/>
  <c r="F30" i="1"/>
  <c r="D42" i="2"/>
  <c r="C42" i="2"/>
  <c r="D21" i="2"/>
  <c r="C21" i="2"/>
  <c r="E21" i="2" l="1"/>
  <c r="E41" i="2"/>
</calcChain>
</file>

<file path=xl/sharedStrings.xml><?xml version="1.0" encoding="utf-8"?>
<sst xmlns="http://schemas.openxmlformats.org/spreadsheetml/2006/main" count="204" uniqueCount="78">
  <si>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</si>
  <si>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</si>
  <si>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</si>
  <si>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</si>
  <si>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</si>
  <si>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</si>
  <si>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</si>
  <si>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</si>
  <si>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</si>
  <si>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</si>
  <si>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</si>
  <si>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</si>
  <si>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</si>
  <si>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</si>
  <si>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</si>
  <si>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</si>
  <si>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</si>
  <si>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Company Vehicle Incident</t>
  </si>
  <si>
    <t xml:space="preserve">PG&amp;E employee operating a rental vehicle struck 3rd party motorcyclist who sustained injuries.  </t>
  </si>
  <si>
    <t>PG&amp;E</t>
  </si>
  <si>
    <t>Unknown</t>
  </si>
  <si>
    <t>Employee motor vehicle accident involving pedestrian.</t>
  </si>
  <si>
    <t>Motor vehicle accident where pedestrian struck by PG&amp;E vehicle mirror. Pedestrian suffered broken leg.</t>
  </si>
  <si>
    <t>Public Fatality Company Vehicle Incident</t>
  </si>
  <si>
    <t>A contractor driving own vehicle on company business struck bicyclist who sustained fatal injuries.</t>
  </si>
  <si>
    <t>Fires, Wildland &amp; Structure</t>
  </si>
  <si>
    <t>A gas leak occurred at the customers underground gas pipeline resulting in a gas explosion and bodily injuries.</t>
  </si>
  <si>
    <t xml:space="preserve">Blind lawsuit involving employee of All Source Recruiting Group who rear ended a third-party vehicle which resulted in a fatality and 2 serious injuries to third party. </t>
  </si>
  <si>
    <t>PG&amp;E Job Site Injury/Damage to 3rd Pty</t>
  </si>
  <si>
    <t>Debris from the Kern Power Plant implosion traveled further than our demolition contractor had estimated, striking bystanders. One adult male sustained serious leg injuries.  Still under investigation.</t>
  </si>
  <si>
    <t>PG&amp;E truck rear ended claimant.  Claimant complaining of neck pain, numbness in her right thumb and hearing issues.</t>
  </si>
  <si>
    <t>Vehicle incident</t>
  </si>
  <si>
    <t>Third-party driver of semi sustained fatal injury caused by collision with PG&amp;E's Contractor's sub-contractor transporting a container of debris from Humboldt Bay PP to Idaho.</t>
  </si>
  <si>
    <t>A PG&amp;E employee was involved in a motor vehicle incident with a member of the public. The person was pregnant and the child did not survive the accident.</t>
  </si>
  <si>
    <t>MIT House Loss - wildfire</t>
  </si>
  <si>
    <t>Members of the public were affected by the Butte Fire. The incident resulted in 1 known serious injury and 1 fatality.</t>
  </si>
  <si>
    <t>Cal Fire</t>
  </si>
  <si>
    <t>A PG&amp;E employee was involved in a motor vehicle incident with a member of the public. The person was transported to the hospital and the vehicles were towed.</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</si>
  <si>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</si>
  <si>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NA - wildfire</t>
  </si>
  <si>
    <t>SAWMILL</t>
  </si>
  <si>
    <t>2</t>
  </si>
  <si>
    <t>Cal Fire, PG&amp;E</t>
  </si>
  <si>
    <t>PG&amp;E was notified of a structure fire at 2209 S. George Washington Blvd, Yuba City.  The fire department called back at 0658 advising PG&amp;E of an explosion resulting in a collapse of a residential home.</t>
  </si>
  <si>
    <t>CPUC and DOT</t>
  </si>
  <si>
    <t xml:space="preserve">PG&amp;E was notified of a structure fire at 2101 Bel Air Ave in San Jose. The Gas Service Representative (GSR) arrived on-site at 1122 hours. Per the fire department, witnesses reported an explosion followed by a structure fire.  </t>
  </si>
  <si>
    <t>CAMP</t>
  </si>
  <si>
    <t>Vegetation Management (Tree Trimming or Removal)</t>
  </si>
  <si>
    <t>Power line down across Hwy 1 causing injury to motorcyclist</t>
  </si>
  <si>
    <t>KINKADE</t>
  </si>
  <si>
    <t>4</t>
  </si>
  <si>
    <t>CPUC and Cal Fire</t>
  </si>
  <si>
    <t>ZOGG</t>
  </si>
  <si>
    <t>1</t>
  </si>
  <si>
    <t>5</t>
  </si>
  <si>
    <t>PG&amp;E and Cal Fire</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</si>
  <si>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</si>
  <si>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</si>
  <si>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</si>
  <si>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</si>
  <si>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</si>
  <si>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</si>
  <si>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semi-trailer became entangled in communications cable which tugged on a PG&amp;E pole, it traveled 46 yards and hit a 3rd party.</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</si>
  <si>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</si>
  <si>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February 15, 2022 at approximately 0800 hours, near Watsonville, CA an Electric Distribution contractor was involved in a rollover MVI in his bucket truck resulting in a third party fatality and one serious injury to one occupant of one third party vehicle and non-serious injuries to an occupant of a second third party vehicle.</t>
  </si>
  <si>
    <t>Pending</t>
  </si>
  <si>
    <t>On May 8, 2023, a waste management contractor parked underneath an overhead line where a guy cable attached to the nearby pole had recently been damaged at the anchor point and became energized due to contact with an overhead line.  The waste management truck came contacted with the guy cable while parking.  As the waste mangement contractor was emtying a metal trash bin it contacted the the truck and the contractor recieved a shock for 1 or 2 seconds. The contractor remained coherent afterwards and was taken to the emergency room.  He was released two days later with some muscle damage.</t>
  </si>
  <si>
    <t>NOTE: The incident that occurred on September 8, 2022, involving a PG&amp;E Construction Services employee was removed as out of scope for the Safety and Operational metrics report as it does not meet the Public SIF metric definition.</t>
  </si>
  <si>
    <t>Table 1</t>
  </si>
  <si>
    <t>Number of  Public SIF Actual Incidents 2010 – June 2023</t>
  </si>
  <si>
    <t>Confirmed and Pending Investigation</t>
  </si>
  <si>
    <t>Number of Public SIF Actual Incidents</t>
  </si>
  <si>
    <t>Confirmed</t>
  </si>
  <si>
    <t xml:space="preserve"> </t>
  </si>
  <si>
    <t>Totals</t>
  </si>
  <si>
    <t>Table 2</t>
  </si>
  <si>
    <t>Number of Public SIF Actuals 2010 – June 2023</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</si>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</sst>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
      <sz val="11"/>
      <color rgb="FFFF0000"/>
      <name val="Calibri"/>
      <family val="2"/>
      <scheme val="minor"/>
    </font>
    <font>
      <sz val="11"/>
      <color rgb="FF444444"/>
      <name val="Calibri"/>
      <family val="2"/>
      <charset val="1"/>
    </font>
  </fonts>
  <fills count="9">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6" tint="0.59999389629810485"/>
        <bgColor theme="4" tint="0.79998168889431442"/>
      </patternFill>
    </fill>
    <fill>
      <patternFill patternType="solid">
        <fgColor rgb="FFFFFFFF"/>
        <bgColor indexed="64"/>
      </patternFill>
    </fill>
    <fill>
      <patternFill patternType="solid">
        <fgColor theme="4" tint="0.59999389629810485"/>
        <bgColor theme="4" tint="0.79998168889431442"/>
      </patternFill>
    </fill>
  </fills>
  <borders count="17">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3" fillId="0" borderId="0"/>
  </cellStyleXfs>
  <cellXfs count="69">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6" fillId="0" borderId="5" xfId="0" applyFont="1" applyBorder="1"/>
    <xf numFmtId="0" fontId="6" fillId="0" borderId="4" xfId="0" applyFont="1" applyBorder="1"/>
    <xf numFmtId="0" fontId="6" fillId="0" borderId="6" xfId="0" applyFont="1"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6"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1" fillId="0" borderId="0" xfId="0" applyFont="1" applyAlignment="1">
      <alignment horizontal="center" vertical="center"/>
    </xf>
    <xf numFmtId="0" fontId="6" fillId="0" borderId="10" xfId="0" applyFont="1" applyBorder="1" applyAlignment="1">
      <alignment vertical="center" wrapText="1"/>
    </xf>
    <xf numFmtId="0" fontId="0" fillId="7" borderId="4" xfId="0" applyFill="1" applyBorder="1"/>
    <xf numFmtId="1" fontId="4" fillId="5" borderId="2" xfId="0" applyNumberFormat="1" applyFont="1" applyFill="1" applyBorder="1" applyAlignment="1">
      <alignment horizontal="center" vertical="center" wrapText="1"/>
    </xf>
    <xf numFmtId="0" fontId="4" fillId="5" borderId="2" xfId="0" quotePrefix="1" applyFont="1" applyFill="1" applyBorder="1" applyAlignment="1">
      <alignment horizontal="center" vertical="center" wrapText="1"/>
    </xf>
    <xf numFmtId="1" fontId="4" fillId="5" borderId="2" xfId="0" quotePrefix="1" applyNumberFormat="1" applyFont="1" applyFill="1" applyBorder="1" applyAlignment="1">
      <alignment horizontal="center" vertical="center" wrapText="1"/>
    </xf>
    <xf numFmtId="0" fontId="0" fillId="0" borderId="14" xfId="0" applyBorder="1"/>
    <xf numFmtId="0" fontId="6" fillId="0" borderId="10" xfId="0" applyFont="1" applyBorder="1"/>
    <xf numFmtId="0" fontId="6" fillId="0" borderId="11" xfId="0" applyFont="1" applyBorder="1"/>
    <xf numFmtId="0" fontId="6" fillId="0" borderId="12" xfId="0" applyFont="1" applyBorder="1"/>
    <xf numFmtId="0" fontId="6" fillId="0" borderId="7" xfId="0" applyFont="1" applyBorder="1"/>
    <xf numFmtId="0" fontId="0" fillId="0" borderId="8" xfId="0" applyBorder="1"/>
    <xf numFmtId="0" fontId="0" fillId="0" borderId="9" xfId="0" applyBorder="1"/>
    <xf numFmtId="14" fontId="4" fillId="8" borderId="2" xfId="0" applyNumberFormat="1" applyFont="1" applyFill="1" applyBorder="1" applyAlignment="1">
      <alignment horizontal="center" vertical="center"/>
    </xf>
    <xf numFmtId="0" fontId="0" fillId="8" borderId="2" xfId="0" applyFill="1" applyBorder="1" applyAlignment="1">
      <alignment horizontal="left" vertical="center" wrapText="1"/>
    </xf>
    <xf numFmtId="0" fontId="4" fillId="8" borderId="2" xfId="0" applyFont="1" applyFill="1" applyBorder="1" applyAlignment="1">
      <alignment vertical="center" wrapText="1"/>
    </xf>
    <xf numFmtId="0" fontId="4" fillId="8" borderId="2" xfId="0" quotePrefix="1" applyFont="1" applyFill="1" applyBorder="1" applyAlignment="1">
      <alignment horizontal="center" vertical="center" wrapText="1"/>
    </xf>
    <xf numFmtId="0" fontId="0" fillId="8" borderId="2" xfId="0" applyFill="1" applyBorder="1" applyAlignment="1">
      <alignment horizontal="center" vertical="center"/>
    </xf>
    <xf numFmtId="0" fontId="4" fillId="8" borderId="2" xfId="0" applyFont="1" applyFill="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left" vertical="center" wrapText="1"/>
    </xf>
    <xf numFmtId="0" fontId="12" fillId="0" borderId="0" xfId="0" applyFont="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 Incidents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2739617528833235E-2"/>
          <c:y val="0.13493400295739166"/>
          <c:w val="0.93303798304570751"/>
          <c:h val="0.68295265938948924"/>
        </c:manualLayout>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strRef>
              <c:f>'Chart - Summary'!$B$6:$B$20</c:f>
              <c:strCache>
                <c:ptCount val="15"/>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'Chart - Summary'!$C$6:$C$20</c:f>
              <c:numCache>
                <c:formatCode>General</c:formatCode>
                <c:ptCount val="15"/>
                <c:pt idx="0">
                  <c:v>0</c:v>
                </c:pt>
                <c:pt idx="1">
                  <c:v>1</c:v>
                </c:pt>
                <c:pt idx="3">
                  <c:v>5</c:v>
                </c:pt>
                <c:pt idx="4">
                  <c:v>2</c:v>
                </c:pt>
                <c:pt idx="5">
                  <c:v>2</c:v>
                </c:pt>
                <c:pt idx="6">
                  <c:v>4</c:v>
                </c:pt>
                <c:pt idx="8">
                  <c:v>1</c:v>
                </c:pt>
                <c:pt idx="9">
                  <c:v>2</c:v>
                </c:pt>
                <c:pt idx="10">
                  <c:v>1</c:v>
                </c:pt>
                <c:pt idx="11">
                  <c:v>0</c:v>
                </c:pt>
                <c:pt idx="12">
                  <c:v>3</c:v>
                </c:pt>
                <c:pt idx="13">
                  <c:v>2</c:v>
                </c:pt>
                <c:pt idx="14">
                  <c:v>0</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Pending</c:v>
                </c:pt>
              </c:strCache>
            </c:strRef>
          </c:tx>
          <c:spPr>
            <a:solidFill>
              <a:schemeClr val="bg2">
                <a:lumMod val="90000"/>
              </a:schemeClr>
            </a:solidFill>
            <a:ln>
              <a:noFill/>
            </a:ln>
            <a:effectLst/>
          </c:spPr>
          <c:invertIfNegative val="0"/>
          <c:cat>
            <c:strRef>
              <c:f>'Chart - Summary'!$B$6:$B$20</c:f>
              <c:strCache>
                <c:ptCount val="15"/>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strCache>
            </c:strRef>
          </c:cat>
          <c:val>
            <c:numRef>
              <c:f>'Chart - Summary'!$D$6:$D$20</c:f>
              <c:numCache>
                <c:formatCode>General</c:formatCode>
                <c:ptCount val="15"/>
                <c:pt idx="0">
                  <c:v>0</c:v>
                </c:pt>
                <c:pt idx="7">
                  <c:v>1</c:v>
                </c:pt>
                <c:pt idx="10">
                  <c:v>1</c:v>
                </c:pt>
                <c:pt idx="11">
                  <c:v>1</c:v>
                </c:pt>
                <c:pt idx="13">
                  <c:v>1</c:v>
                </c:pt>
                <c:pt idx="14">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'Chart - Summary'!$C$27</c:f>
              <c:strCache>
                <c:ptCount val="1"/>
                <c:pt idx="0">
                  <c:v>Confirmed</c:v>
                </c:pt>
              </c:strCache>
            </c:strRef>
          </c:tx>
          <c:spPr>
            <a:solidFill>
              <a:schemeClr val="accent1"/>
            </a:solidFill>
            <a:ln>
              <a:noFill/>
            </a:ln>
            <a:effectLst/>
          </c:spPr>
          <c:invertIfNegative val="0"/>
          <c:cat>
            <c:strRef>
              <c:extLst>
                <c:ext xmlns:c15="http://schemas.microsoft.com/office/drawing/2012/chart" uri="{02D57815-91ED-43cb-92C2-25804820EDAC}">
                  <c15:fullRef>
                    <c15:sqref>'Chart - Summary'!$B$27:$B$41</c15:sqref>
                  </c15:fullRef>
                </c:ext>
              </c:extLst>
              <c:f>'Chart - Summary'!$B$28:$B$41</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Summary'!$C$27:$C$41</c15:sqref>
                  </c15:fullRef>
                </c:ext>
              </c:extLst>
              <c:f>'Chart - Summary'!$C$28:$C$41</c:f>
              <c:numCache>
                <c:formatCode>General</c:formatCode>
                <c:ptCount val="14"/>
                <c:pt idx="0">
                  <c:v>59</c:v>
                </c:pt>
                <c:pt idx="2">
                  <c:v>5</c:v>
                </c:pt>
                <c:pt idx="3">
                  <c:v>4</c:v>
                </c:pt>
                <c:pt idx="4">
                  <c:v>2</c:v>
                </c:pt>
                <c:pt idx="5">
                  <c:v>6</c:v>
                </c:pt>
                <c:pt idx="6">
                  <c:v>0</c:v>
                </c:pt>
                <c:pt idx="7">
                  <c:v>1</c:v>
                </c:pt>
                <c:pt idx="8">
                  <c:v>86</c:v>
                </c:pt>
                <c:pt idx="9">
                  <c:v>1</c:v>
                </c:pt>
                <c:pt idx="10">
                  <c:v>0</c:v>
                </c:pt>
                <c:pt idx="11">
                  <c:v>3</c:v>
                </c:pt>
                <c:pt idx="12">
                  <c:v>2</c:v>
                </c:pt>
                <c:pt idx="13">
                  <c:v>0</c:v>
                </c:pt>
              </c:numCache>
            </c:numRef>
          </c:val>
          <c:extLst>
            <c:ext xmlns:c16="http://schemas.microsoft.com/office/drawing/2014/chart" uri="{C3380CC4-5D6E-409C-BE32-E72D297353CC}">
              <c16:uniqueId val="{00000000-860E-4AEC-BFE2-E883A1DA26C7}"/>
            </c:ext>
          </c:extLst>
        </c:ser>
        <c:ser>
          <c:idx val="1"/>
          <c:order val="1"/>
          <c:tx>
            <c:strRef>
              <c:f>'Chart - Summary'!$D$27</c:f>
              <c:strCache>
                <c:ptCount val="1"/>
                <c:pt idx="0">
                  <c:v>Pending</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'Chart - Summary'!$B$27:$B$41</c15:sqref>
                  </c15:fullRef>
                </c:ext>
              </c:extLst>
              <c:f>'Chart - Summary'!$B$28:$B$41</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Summary'!$D$27:$D$41</c15:sqref>
                  </c15:fullRef>
                </c:ext>
              </c:extLst>
              <c:f>'Chart - Summary'!$D$28:$D$41</c:f>
              <c:numCache>
                <c:formatCode>General</c:formatCode>
                <c:ptCount val="14"/>
                <c:pt idx="6">
                  <c:v>2</c:v>
                </c:pt>
                <c:pt idx="7">
                  <c:v>0</c:v>
                </c:pt>
                <c:pt idx="9">
                  <c:v>4</c:v>
                </c:pt>
                <c:pt idx="10">
                  <c:v>5</c:v>
                </c:pt>
                <c:pt idx="11">
                  <c:v>0</c:v>
                </c:pt>
                <c:pt idx="12">
                  <c:v>2</c:v>
                </c:pt>
                <c:pt idx="13">
                  <c:v>1</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166686</xdr:colOff>
      <xdr:row>3</xdr:row>
      <xdr:rowOff>128586</xdr:rowOff>
    </xdr:from>
    <xdr:to>
      <xdr:col>13</xdr:col>
      <xdr:colOff>600075</xdr:colOff>
      <xdr:row>21</xdr:row>
      <xdr:rowOff>133350</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190500</xdr:colOff>
      <xdr:row>25</xdr:row>
      <xdr:rowOff>19050</xdr:rowOff>
    </xdr:from>
    <xdr:to>
      <xdr:col>14</xdr:col>
      <xdr:colOff>381000</xdr:colOff>
      <xdr:row>44</xdr:row>
      <xdr:rowOff>180975</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zoomScale="110" zoomScaleNormal="110" workbookViewId="0">
      <pane ySplit="1" topLeftCell="A17" activePane="bottomLeft" state="frozen"/>
      <selection pane="bottomLeft" activeCell="C34" sqref="C34"/>
    </sheetView>
  </sheetViews>
  <sheetFormatPr defaultColWidth="15.5703125" defaultRowHeight="37.5" customHeight="1"/>
  <cols>
    <col min="1" max="1" width="15.5703125" style="37"/>
    <col min="2" max="2" width="5.42578125" hidden="1" customWidth="1"/>
    <col min="3" max="3" width="96" customWidth="1"/>
    <col min="4" max="4" width="14" customWidth="1"/>
    <col min="5" max="5" width="8.5703125" customWidth="1"/>
    <col min="6" max="6" width="12.5703125" customWidth="1"/>
    <col min="7" max="7" width="9.7109375" customWidth="1"/>
    <col min="8" max="8" width="16.42578125" customWidth="1"/>
    <col min="9" max="9" width="18.42578125" customWidth="1"/>
    <col min="10" max="10" width="17.42578125" customWidth="1"/>
    <col min="11" max="11" width="18.28515625" customWidth="1"/>
  </cols>
  <sheetData>
    <row r="1" spans="1:11" ht="55.5" customHeight="1">
      <c r="A1" s="28" t="s">
        <v>0</v>
      </c>
      <c r="B1" s="29" t="s">
        <v>1</v>
      </c>
      <c r="C1" s="29" t="s">
        <v>2</v>
      </c>
      <c r="D1" s="29" t="s">
        <v>3</v>
      </c>
      <c r="E1" s="29" t="s">
        <v>4</v>
      </c>
      <c r="F1" s="29" t="s">
        <v>5</v>
      </c>
      <c r="G1" s="29" t="s">
        <v>6</v>
      </c>
      <c r="H1" s="29" t="s">
        <v>7</v>
      </c>
      <c r="I1" s="29" t="s">
        <v>8</v>
      </c>
      <c r="J1" s="29" t="s">
        <v>9</v>
      </c>
      <c r="K1" s="29" t="s">
        <v>10</v>
      </c>
    </row>
    <row r="2" spans="1:11" ht="50.25" customHeight="1">
      <c r="A2" s="25">
        <v>40430</v>
      </c>
      <c r="B2" s="7" t="s">
        <v>11</v>
      </c>
      <c r="C2" s="7" t="s">
        <v>12</v>
      </c>
      <c r="D2" s="9">
        <v>51</v>
      </c>
      <c r="E2" s="9">
        <v>8</v>
      </c>
      <c r="F2" s="10">
        <v>59</v>
      </c>
      <c r="G2" s="9">
        <v>2010</v>
      </c>
      <c r="H2" s="24" t="s">
        <v>13</v>
      </c>
      <c r="I2" s="9" t="s">
        <v>14</v>
      </c>
      <c r="J2" s="9" t="s">
        <v>15</v>
      </c>
      <c r="K2" s="38" t="s">
        <v>16</v>
      </c>
    </row>
    <row r="3" spans="1:11" ht="58.5" customHeight="1">
      <c r="A3" s="32">
        <v>40979</v>
      </c>
      <c r="B3" s="1" t="s">
        <v>17</v>
      </c>
      <c r="C3" s="2" t="s">
        <v>18</v>
      </c>
      <c r="D3" s="4">
        <v>1</v>
      </c>
      <c r="E3" s="4">
        <v>0</v>
      </c>
      <c r="F3" s="4">
        <v>1</v>
      </c>
      <c r="G3" s="5">
        <v>2012</v>
      </c>
      <c r="H3" s="4" t="s">
        <v>19</v>
      </c>
      <c r="I3" s="4" t="s">
        <v>15</v>
      </c>
      <c r="J3" s="4" t="s">
        <v>20</v>
      </c>
      <c r="K3" s="4" t="s">
        <v>20</v>
      </c>
    </row>
    <row r="4" spans="1:11" ht="37.5" customHeight="1">
      <c r="A4" s="25">
        <v>41033</v>
      </c>
      <c r="B4" s="6" t="s">
        <v>17</v>
      </c>
      <c r="C4" s="7" t="s">
        <v>21</v>
      </c>
      <c r="D4" s="9">
        <v>1</v>
      </c>
      <c r="E4" s="9">
        <v>0</v>
      </c>
      <c r="F4" s="9">
        <v>1</v>
      </c>
      <c r="G4" s="10">
        <v>2012</v>
      </c>
      <c r="H4" s="9" t="s">
        <v>19</v>
      </c>
      <c r="I4" s="9" t="s">
        <v>15</v>
      </c>
      <c r="J4" s="9" t="s">
        <v>20</v>
      </c>
      <c r="K4" s="9" t="s">
        <v>20</v>
      </c>
    </row>
    <row r="5" spans="1:11" ht="37.5" customHeight="1">
      <c r="A5" s="32">
        <v>41095</v>
      </c>
      <c r="B5" s="1" t="s">
        <v>17</v>
      </c>
      <c r="C5" s="2" t="s">
        <v>22</v>
      </c>
      <c r="D5" s="4">
        <v>1</v>
      </c>
      <c r="E5" s="4">
        <v>0</v>
      </c>
      <c r="F5" s="4">
        <v>1</v>
      </c>
      <c r="G5" s="5">
        <v>2012</v>
      </c>
      <c r="H5" s="4" t="s">
        <v>19</v>
      </c>
      <c r="I5" s="4" t="s">
        <v>15</v>
      </c>
      <c r="J5" s="4" t="s">
        <v>20</v>
      </c>
      <c r="K5" s="4" t="s">
        <v>20</v>
      </c>
    </row>
    <row r="6" spans="1:11" ht="37.5" customHeight="1">
      <c r="A6" s="25">
        <v>41116</v>
      </c>
      <c r="B6" s="7" t="s">
        <v>23</v>
      </c>
      <c r="C6" s="7" t="s">
        <v>24</v>
      </c>
      <c r="D6" s="9">
        <v>0</v>
      </c>
      <c r="E6" s="9">
        <v>1</v>
      </c>
      <c r="F6" s="9">
        <v>1</v>
      </c>
      <c r="G6" s="10">
        <v>2012</v>
      </c>
      <c r="H6" s="9" t="s">
        <v>19</v>
      </c>
      <c r="I6" s="9" t="s">
        <v>15</v>
      </c>
      <c r="J6" s="9" t="s">
        <v>20</v>
      </c>
      <c r="K6" s="9" t="s">
        <v>20</v>
      </c>
    </row>
    <row r="7" spans="1:11" ht="37.5" customHeight="1">
      <c r="A7" s="33">
        <v>41247</v>
      </c>
      <c r="B7" s="1" t="s">
        <v>25</v>
      </c>
      <c r="C7" s="2" t="s">
        <v>26</v>
      </c>
      <c r="D7" s="4">
        <v>1</v>
      </c>
      <c r="E7" s="4">
        <v>0</v>
      </c>
      <c r="F7" s="4">
        <v>1</v>
      </c>
      <c r="G7" s="5">
        <v>2012</v>
      </c>
      <c r="H7" s="4" t="s">
        <v>19</v>
      </c>
      <c r="I7" s="4" t="s">
        <v>15</v>
      </c>
      <c r="J7" s="4" t="s">
        <v>15</v>
      </c>
      <c r="K7" s="4" t="s">
        <v>14</v>
      </c>
    </row>
    <row r="8" spans="1:11" ht="52.5" customHeight="1">
      <c r="A8" s="34">
        <v>41486</v>
      </c>
      <c r="B8" s="6" t="s">
        <v>17</v>
      </c>
      <c r="C8" s="8" t="s">
        <v>27</v>
      </c>
      <c r="D8" s="9">
        <v>2</v>
      </c>
      <c r="E8" s="9">
        <v>1</v>
      </c>
      <c r="F8" s="9">
        <v>3</v>
      </c>
      <c r="G8" s="10">
        <v>2013</v>
      </c>
      <c r="H8" s="9" t="s">
        <v>19</v>
      </c>
      <c r="I8" s="9" t="s">
        <v>15</v>
      </c>
      <c r="J8" s="9" t="s">
        <v>20</v>
      </c>
      <c r="K8" s="9" t="s">
        <v>20</v>
      </c>
    </row>
    <row r="9" spans="1:11" ht="59.25" customHeight="1">
      <c r="A9" s="33">
        <v>41489</v>
      </c>
      <c r="B9" s="2" t="s">
        <v>28</v>
      </c>
      <c r="C9" s="3" t="s">
        <v>29</v>
      </c>
      <c r="D9" s="4">
        <v>1</v>
      </c>
      <c r="E9" s="4">
        <v>0</v>
      </c>
      <c r="F9" s="4">
        <v>1</v>
      </c>
      <c r="G9" s="5">
        <v>2013</v>
      </c>
      <c r="H9" s="5" t="s">
        <v>19</v>
      </c>
      <c r="I9" s="5" t="s">
        <v>14</v>
      </c>
      <c r="J9" s="5" t="s">
        <v>15</v>
      </c>
      <c r="K9" s="5" t="s">
        <v>15</v>
      </c>
    </row>
    <row r="10" spans="1:11" ht="37.5" customHeight="1">
      <c r="A10" s="34">
        <v>41877</v>
      </c>
      <c r="B10" s="6" t="s">
        <v>17</v>
      </c>
      <c r="C10" s="7" t="s">
        <v>30</v>
      </c>
      <c r="D10" s="9">
        <v>1</v>
      </c>
      <c r="E10" s="9">
        <v>0</v>
      </c>
      <c r="F10" s="9">
        <v>1</v>
      </c>
      <c r="G10" s="10">
        <v>2014</v>
      </c>
      <c r="H10" s="9" t="s">
        <v>19</v>
      </c>
      <c r="I10" s="9" t="s">
        <v>15</v>
      </c>
      <c r="J10" s="9" t="s">
        <v>20</v>
      </c>
      <c r="K10" s="9" t="s">
        <v>20</v>
      </c>
    </row>
    <row r="11" spans="1:11" ht="60.75" customHeight="1">
      <c r="A11" s="33">
        <v>41901</v>
      </c>
      <c r="B11" s="1" t="s">
        <v>31</v>
      </c>
      <c r="C11" s="2" t="s">
        <v>32</v>
      </c>
      <c r="D11" s="4">
        <v>0</v>
      </c>
      <c r="E11" s="4">
        <v>1</v>
      </c>
      <c r="F11" s="4">
        <v>1</v>
      </c>
      <c r="G11" s="5">
        <v>2014</v>
      </c>
      <c r="H11" s="4" t="s">
        <v>19</v>
      </c>
      <c r="I11" s="4" t="s">
        <v>15</v>
      </c>
      <c r="J11" s="4" t="s">
        <v>20</v>
      </c>
      <c r="K11" s="4" t="s">
        <v>20</v>
      </c>
    </row>
    <row r="12" spans="1:11" ht="43.5" customHeight="1">
      <c r="A12" s="34">
        <v>42075</v>
      </c>
      <c r="B12" s="6" t="s">
        <v>17</v>
      </c>
      <c r="C12" s="8" t="s">
        <v>33</v>
      </c>
      <c r="D12" s="9">
        <v>1</v>
      </c>
      <c r="E12" s="9">
        <v>1</v>
      </c>
      <c r="F12" s="9">
        <v>2</v>
      </c>
      <c r="G12" s="10">
        <v>2015</v>
      </c>
      <c r="H12" s="9" t="s">
        <v>19</v>
      </c>
      <c r="I12" s="9" t="s">
        <v>15</v>
      </c>
      <c r="J12" s="9" t="s">
        <v>20</v>
      </c>
      <c r="K12" s="9" t="s">
        <v>20</v>
      </c>
    </row>
    <row r="13" spans="1:11" ht="37.5" customHeight="1">
      <c r="A13" s="33">
        <v>42256</v>
      </c>
      <c r="B13" s="1" t="s">
        <v>34</v>
      </c>
      <c r="C13" s="2" t="s">
        <v>35</v>
      </c>
      <c r="D13" s="4">
        <v>0</v>
      </c>
      <c r="E13" s="4">
        <v>2</v>
      </c>
      <c r="F13" s="4">
        <v>2</v>
      </c>
      <c r="G13" s="5">
        <v>2015</v>
      </c>
      <c r="H13" s="4" t="s">
        <v>36</v>
      </c>
      <c r="I13" s="4" t="s">
        <v>20</v>
      </c>
      <c r="J13" s="4" t="s">
        <v>15</v>
      </c>
      <c r="K13" s="4" t="s">
        <v>20</v>
      </c>
    </row>
    <row r="14" spans="1:11" ht="51.75" customHeight="1">
      <c r="A14" s="34">
        <v>42265</v>
      </c>
      <c r="B14" s="6" t="s">
        <v>17</v>
      </c>
      <c r="C14" s="8" t="s">
        <v>37</v>
      </c>
      <c r="D14" s="9">
        <v>1</v>
      </c>
      <c r="E14" s="9">
        <v>0</v>
      </c>
      <c r="F14" s="9">
        <v>1</v>
      </c>
      <c r="G14" s="10">
        <v>2015</v>
      </c>
      <c r="H14" s="9" t="s">
        <v>19</v>
      </c>
      <c r="I14" s="9" t="s">
        <v>15</v>
      </c>
      <c r="J14" s="9" t="s">
        <v>20</v>
      </c>
      <c r="K14" s="9" t="s">
        <v>20</v>
      </c>
    </row>
    <row r="15" spans="1:11" ht="56.25" customHeight="1">
      <c r="A15" s="33">
        <v>42273</v>
      </c>
      <c r="B15" s="1" t="s">
        <v>25</v>
      </c>
      <c r="C15" s="2" t="s">
        <v>38</v>
      </c>
      <c r="D15" s="4">
        <v>1</v>
      </c>
      <c r="E15" s="4">
        <v>0</v>
      </c>
      <c r="F15" s="4">
        <v>1</v>
      </c>
      <c r="G15" s="5">
        <v>2015</v>
      </c>
      <c r="H15" s="4" t="s">
        <v>19</v>
      </c>
      <c r="I15" s="4" t="s">
        <v>20</v>
      </c>
      <c r="J15" s="4" t="s">
        <v>15</v>
      </c>
      <c r="K15" s="4" t="s">
        <v>20</v>
      </c>
    </row>
    <row r="16" spans="1:11" ht="34.5" customHeight="1">
      <c r="A16" s="35">
        <v>42638</v>
      </c>
      <c r="B16" s="6" t="s">
        <v>39</v>
      </c>
      <c r="C16" s="39" t="s">
        <v>40</v>
      </c>
      <c r="D16" s="45" t="s">
        <v>41</v>
      </c>
      <c r="E16" s="26">
        <v>0</v>
      </c>
      <c r="F16" s="45" t="s">
        <v>41</v>
      </c>
      <c r="G16" s="27">
        <v>2016</v>
      </c>
      <c r="H16" s="26" t="s">
        <v>42</v>
      </c>
      <c r="I16" s="26" t="s">
        <v>20</v>
      </c>
      <c r="J16" s="26" t="s">
        <v>20</v>
      </c>
      <c r="K16" s="26" t="s">
        <v>20</v>
      </c>
    </row>
    <row r="17" spans="1:12" ht="40.5" customHeight="1">
      <c r="A17" s="34">
        <v>42747</v>
      </c>
      <c r="B17" s="6"/>
      <c r="C17" s="8" t="s">
        <v>43</v>
      </c>
      <c r="D17" s="9">
        <v>1</v>
      </c>
      <c r="E17" s="9">
        <v>0</v>
      </c>
      <c r="F17" s="9">
        <v>1</v>
      </c>
      <c r="G17" s="10">
        <v>2017</v>
      </c>
      <c r="H17" s="9" t="s">
        <v>44</v>
      </c>
      <c r="I17" s="9" t="s">
        <v>14</v>
      </c>
      <c r="J17" s="9" t="s">
        <v>15</v>
      </c>
      <c r="K17" s="9" t="s">
        <v>15</v>
      </c>
      <c r="L17" s="41"/>
    </row>
    <row r="18" spans="1:12" ht="48" customHeight="1">
      <c r="A18" s="33">
        <v>43169</v>
      </c>
      <c r="B18" s="1"/>
      <c r="C18" s="2" t="s">
        <v>45</v>
      </c>
      <c r="D18" s="4">
        <v>1</v>
      </c>
      <c r="E18" s="4">
        <v>0</v>
      </c>
      <c r="F18" s="4">
        <v>1</v>
      </c>
      <c r="G18" s="5">
        <v>2018</v>
      </c>
      <c r="H18" s="4" t="s">
        <v>44</v>
      </c>
      <c r="I18" s="4" t="s">
        <v>14</v>
      </c>
      <c r="J18" s="4" t="s">
        <v>15</v>
      </c>
      <c r="K18" s="4" t="s">
        <v>15</v>
      </c>
      <c r="L18" s="41"/>
    </row>
    <row r="19" spans="1:12" ht="37.5" customHeight="1">
      <c r="A19" s="34">
        <v>43412</v>
      </c>
      <c r="B19" s="6" t="s">
        <v>39</v>
      </c>
      <c r="C19" s="8" t="s">
        <v>46</v>
      </c>
      <c r="D19" s="9">
        <v>0</v>
      </c>
      <c r="E19" s="9">
        <v>85</v>
      </c>
      <c r="F19" s="9">
        <v>85</v>
      </c>
      <c r="G19" s="10">
        <v>2018</v>
      </c>
      <c r="H19" s="9" t="s">
        <v>42</v>
      </c>
      <c r="I19" s="9" t="s">
        <v>15</v>
      </c>
      <c r="J19" s="9" t="s">
        <v>15</v>
      </c>
      <c r="K19" s="9" t="s">
        <v>15</v>
      </c>
    </row>
    <row r="20" spans="1:12" ht="37.5" customHeight="1">
      <c r="A20" s="33">
        <v>43644</v>
      </c>
      <c r="B20" s="1" t="s">
        <v>47</v>
      </c>
      <c r="C20" s="2" t="s">
        <v>48</v>
      </c>
      <c r="D20" s="4">
        <v>1</v>
      </c>
      <c r="E20" s="4">
        <v>0</v>
      </c>
      <c r="F20" s="4">
        <v>1</v>
      </c>
      <c r="G20" s="5">
        <v>2019</v>
      </c>
      <c r="H20" s="4" t="s">
        <v>19</v>
      </c>
      <c r="I20" s="4" t="s">
        <v>20</v>
      </c>
      <c r="J20" s="4" t="s">
        <v>15</v>
      </c>
      <c r="K20" s="4" t="s">
        <v>20</v>
      </c>
    </row>
    <row r="21" spans="1:12" ht="27.75" customHeight="1">
      <c r="A21" s="35">
        <v>43761</v>
      </c>
      <c r="B21" s="6" t="s">
        <v>39</v>
      </c>
      <c r="C21" s="40" t="s">
        <v>49</v>
      </c>
      <c r="D21" s="46" t="s">
        <v>50</v>
      </c>
      <c r="E21" s="44">
        <v>0</v>
      </c>
      <c r="F21" s="46" t="s">
        <v>50</v>
      </c>
      <c r="G21" s="27">
        <v>2020</v>
      </c>
      <c r="H21" s="26" t="s">
        <v>51</v>
      </c>
      <c r="I21" s="26" t="s">
        <v>20</v>
      </c>
      <c r="J21" s="26" t="s">
        <v>20</v>
      </c>
      <c r="K21" s="26" t="s">
        <v>20</v>
      </c>
    </row>
    <row r="22" spans="1:12" ht="27.75" customHeight="1">
      <c r="A22" s="35">
        <v>44101</v>
      </c>
      <c r="B22" s="6" t="s">
        <v>39</v>
      </c>
      <c r="C22" s="40" t="s">
        <v>52</v>
      </c>
      <c r="D22" s="46" t="s">
        <v>53</v>
      </c>
      <c r="E22" s="46" t="s">
        <v>50</v>
      </c>
      <c r="F22" s="46" t="s">
        <v>54</v>
      </c>
      <c r="G22" s="27">
        <v>2020</v>
      </c>
      <c r="H22" s="26" t="s">
        <v>55</v>
      </c>
      <c r="I22" s="26" t="s">
        <v>20</v>
      </c>
      <c r="J22" s="26" t="s">
        <v>20</v>
      </c>
      <c r="K22" s="26" t="s">
        <v>20</v>
      </c>
    </row>
    <row r="23" spans="1:12" ht="62.25" customHeight="1">
      <c r="A23" s="33">
        <v>44221</v>
      </c>
      <c r="B23" s="1" t="s">
        <v>56</v>
      </c>
      <c r="C23" s="2" t="s">
        <v>57</v>
      </c>
      <c r="D23" s="4">
        <v>0</v>
      </c>
      <c r="E23" s="4">
        <v>1</v>
      </c>
      <c r="F23" s="4">
        <v>1</v>
      </c>
      <c r="G23" s="5">
        <v>2021</v>
      </c>
      <c r="H23" s="4" t="s">
        <v>19</v>
      </c>
      <c r="I23" s="4" t="s">
        <v>20</v>
      </c>
      <c r="J23" s="4" t="s">
        <v>15</v>
      </c>
      <c r="K23" s="4" t="s">
        <v>20</v>
      </c>
    </row>
    <row r="24" spans="1:12" ht="37.5" customHeight="1">
      <c r="A24" s="34">
        <v>44352</v>
      </c>
      <c r="B24" s="6" t="s">
        <v>31</v>
      </c>
      <c r="C24" s="8" t="s">
        <v>58</v>
      </c>
      <c r="D24" s="9">
        <v>0</v>
      </c>
      <c r="E24" s="9">
        <v>1</v>
      </c>
      <c r="F24" s="9">
        <v>1</v>
      </c>
      <c r="G24" s="10">
        <v>2021</v>
      </c>
      <c r="H24" s="9" t="s">
        <v>59</v>
      </c>
      <c r="I24" s="9" t="s">
        <v>15</v>
      </c>
      <c r="J24" s="9" t="s">
        <v>14</v>
      </c>
      <c r="K24" s="9" t="s">
        <v>15</v>
      </c>
    </row>
    <row r="25" spans="1:12" ht="129.6" customHeight="1">
      <c r="A25" s="33">
        <v>44469</v>
      </c>
      <c r="B25" s="1" t="s">
        <v>60</v>
      </c>
      <c r="C25" s="2" t="s">
        <v>61</v>
      </c>
      <c r="D25" s="4">
        <v>1</v>
      </c>
      <c r="E25" s="4">
        <v>0</v>
      </c>
      <c r="F25" s="4">
        <v>1</v>
      </c>
      <c r="G25" s="5">
        <v>2021</v>
      </c>
      <c r="H25" s="4" t="s">
        <v>19</v>
      </c>
      <c r="I25" s="4" t="s">
        <v>14</v>
      </c>
      <c r="J25" s="4" t="s">
        <v>15</v>
      </c>
      <c r="K25" s="4" t="s">
        <v>20</v>
      </c>
    </row>
    <row r="26" spans="1:12" ht="60.75" customHeight="1">
      <c r="A26" s="34">
        <v>44564</v>
      </c>
      <c r="B26" s="6"/>
      <c r="C26" s="8" t="s">
        <v>62</v>
      </c>
      <c r="D26" s="9">
        <v>1</v>
      </c>
      <c r="E26" s="9">
        <v>0</v>
      </c>
      <c r="F26" s="9">
        <v>1</v>
      </c>
      <c r="G26" s="10">
        <v>2022</v>
      </c>
      <c r="H26" s="9" t="s">
        <v>19</v>
      </c>
      <c r="I26" s="9" t="s">
        <v>14</v>
      </c>
      <c r="J26" s="9" t="s">
        <v>15</v>
      </c>
      <c r="K26" s="9" t="s">
        <v>14</v>
      </c>
    </row>
    <row r="27" spans="1:12" ht="99.75" customHeight="1">
      <c r="A27" s="33">
        <v>44585</v>
      </c>
      <c r="B27" s="1"/>
      <c r="C27" s="2" t="s">
        <v>63</v>
      </c>
      <c r="D27" s="4">
        <v>0</v>
      </c>
      <c r="E27" s="4">
        <v>1</v>
      </c>
      <c r="F27" s="4">
        <v>1</v>
      </c>
      <c r="G27" s="5">
        <v>2022</v>
      </c>
      <c r="H27" s="4" t="s">
        <v>19</v>
      </c>
      <c r="I27" s="4" t="s">
        <v>14</v>
      </c>
      <c r="J27" s="4" t="s">
        <v>15</v>
      </c>
      <c r="K27" s="4" t="s">
        <v>15</v>
      </c>
    </row>
    <row r="28" spans="1:12" ht="61.5" customHeight="1">
      <c r="A28" s="34">
        <v>44607</v>
      </c>
      <c r="B28" s="6"/>
      <c r="C28" s="8" t="s">
        <v>64</v>
      </c>
      <c r="D28" s="38" t="s">
        <v>53</v>
      </c>
      <c r="E28" s="38" t="s">
        <v>53</v>
      </c>
      <c r="F28" s="38" t="s">
        <v>41</v>
      </c>
      <c r="G28" s="10">
        <v>2022</v>
      </c>
      <c r="H28" s="9" t="s">
        <v>19</v>
      </c>
      <c r="I28" s="9" t="s">
        <v>65</v>
      </c>
      <c r="J28" s="9" t="s">
        <v>65</v>
      </c>
      <c r="K28" s="9" t="s">
        <v>65</v>
      </c>
    </row>
    <row r="29" spans="1:12" ht="99.95" customHeight="1" thickBot="1">
      <c r="A29" s="54">
        <v>45054</v>
      </c>
      <c r="B29" s="55"/>
      <c r="C29" s="56" t="s">
        <v>66</v>
      </c>
      <c r="D29" s="57" t="s">
        <v>53</v>
      </c>
      <c r="E29" s="57">
        <v>0</v>
      </c>
      <c r="F29" s="57" t="s">
        <v>53</v>
      </c>
      <c r="G29" s="58">
        <v>2023</v>
      </c>
      <c r="H29" s="59" t="s">
        <v>19</v>
      </c>
      <c r="I29" s="59" t="s">
        <v>65</v>
      </c>
      <c r="J29" s="59" t="s">
        <v>65</v>
      </c>
      <c r="K29" s="59" t="s">
        <v>65</v>
      </c>
    </row>
    <row r="30" spans="1:12" ht="22.5" customHeight="1" thickTop="1" thickBot="1">
      <c r="A30" s="36"/>
      <c r="B30" s="12"/>
      <c r="C30" s="13"/>
      <c r="D30" s="14">
        <f>SUM(D2:D29)</f>
        <v>67</v>
      </c>
      <c r="E30" s="14">
        <f>SUM(E2:E29)</f>
        <v>102</v>
      </c>
      <c r="F30" s="14">
        <f>SUM(F2:F29)</f>
        <v>169</v>
      </c>
      <c r="G30" s="11"/>
      <c r="H30" s="15"/>
      <c r="I30" s="15"/>
      <c r="J30" s="15"/>
      <c r="K30" s="15"/>
    </row>
    <row r="31" spans="1:12" ht="20.25" customHeight="1">
      <c r="A31" s="60"/>
      <c r="B31" s="60"/>
      <c r="C31" s="60"/>
      <c r="D31" s="60"/>
      <c r="E31" s="60"/>
      <c r="F31" s="60"/>
      <c r="G31" s="60"/>
      <c r="H31" s="60"/>
      <c r="I31" s="60"/>
      <c r="J31" s="60"/>
      <c r="K31" s="60"/>
    </row>
    <row r="32" spans="1:12" ht="20.100000000000001" customHeight="1">
      <c r="A32" s="61" t="s">
        <v>67</v>
      </c>
      <c r="B32" s="61"/>
      <c r="C32" s="61"/>
      <c r="D32" s="61"/>
      <c r="E32" s="61"/>
      <c r="F32" s="61"/>
      <c r="G32" s="61"/>
      <c r="H32" s="61"/>
      <c r="I32" s="61"/>
      <c r="J32" s="61"/>
      <c r="K32" s="61"/>
    </row>
  </sheetData>
  <autoFilter ref="A1:L28" xr:uid="{00000000-0001-0000-0000-000000000000}"/>
  <mergeCells count="2">
    <mergeCell ref="A31:K31"/>
    <mergeCell ref="A32:K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O47"/>
  <sheetViews>
    <sheetView topLeftCell="A23" workbookViewId="0">
      <selection activeCell="M23" sqref="M23"/>
    </sheetView>
  </sheetViews>
  <sheetFormatPr defaultRowHeight="14.45"/>
  <cols>
    <col min="2" max="2" width="11.28515625" bestFit="1" customWidth="1"/>
    <col min="3" max="4" width="11.28515625" customWidth="1"/>
    <col min="5" max="5" width="10.7109375" customWidth="1"/>
    <col min="7" max="7" width="16" customWidth="1"/>
  </cols>
  <sheetData>
    <row r="1" spans="1:11" ht="15.6">
      <c r="G1" s="21"/>
      <c r="H1" s="21"/>
      <c r="I1" s="22" t="s">
        <v>68</v>
      </c>
      <c r="J1" s="21"/>
      <c r="K1" s="21"/>
    </row>
    <row r="2" spans="1:11" ht="15.6">
      <c r="G2" s="30" t="s">
        <v>69</v>
      </c>
      <c r="H2" s="30"/>
      <c r="I2" s="30"/>
      <c r="J2" s="30"/>
      <c r="K2" s="30"/>
    </row>
    <row r="3" spans="1:11" ht="15" customHeight="1">
      <c r="G3" s="67" t="s">
        <v>70</v>
      </c>
      <c r="H3" s="67"/>
      <c r="I3" s="67"/>
      <c r="J3" s="67"/>
      <c r="K3" s="67"/>
    </row>
    <row r="4" spans="1:11" ht="15" thickBot="1"/>
    <row r="5" spans="1:11" ht="27.75" customHeight="1" thickBot="1">
      <c r="B5" s="47"/>
      <c r="C5" s="63" t="s">
        <v>71</v>
      </c>
      <c r="D5" s="64"/>
    </row>
    <row r="6" spans="1:11">
      <c r="B6" s="48" t="s">
        <v>6</v>
      </c>
      <c r="C6" s="49" t="s">
        <v>72</v>
      </c>
      <c r="D6" s="50" t="s">
        <v>65</v>
      </c>
    </row>
    <row r="7" spans="1:11">
      <c r="A7" t="s">
        <v>73</v>
      </c>
      <c r="B7" s="18">
        <v>2010</v>
      </c>
      <c r="C7" s="16">
        <v>1</v>
      </c>
      <c r="D7" s="17"/>
    </row>
    <row r="8" spans="1:11">
      <c r="A8" t="s">
        <v>73</v>
      </c>
      <c r="B8" s="18">
        <v>2011</v>
      </c>
      <c r="C8" s="16"/>
      <c r="D8" s="17"/>
    </row>
    <row r="9" spans="1:11">
      <c r="B9" s="18">
        <v>2012</v>
      </c>
      <c r="C9" s="16">
        <v>5</v>
      </c>
      <c r="D9" s="17"/>
    </row>
    <row r="10" spans="1:11">
      <c r="B10" s="18">
        <v>2013</v>
      </c>
      <c r="C10" s="16">
        <v>2</v>
      </c>
      <c r="D10" s="17"/>
    </row>
    <row r="11" spans="1:11">
      <c r="B11" s="18">
        <v>2014</v>
      </c>
      <c r="C11" s="16">
        <v>2</v>
      </c>
      <c r="D11" s="17"/>
    </row>
    <row r="12" spans="1:11">
      <c r="B12" s="18">
        <v>2015</v>
      </c>
      <c r="C12" s="16">
        <v>4</v>
      </c>
      <c r="D12" s="17"/>
    </row>
    <row r="13" spans="1:11">
      <c r="B13" s="18">
        <v>2016</v>
      </c>
      <c r="C13" s="16"/>
      <c r="D13" s="17">
        <v>1</v>
      </c>
    </row>
    <row r="14" spans="1:11">
      <c r="B14" s="18">
        <v>2017</v>
      </c>
      <c r="C14" s="16">
        <v>1</v>
      </c>
      <c r="D14" s="17"/>
    </row>
    <row r="15" spans="1:11">
      <c r="B15" s="18">
        <v>2018</v>
      </c>
      <c r="C15" s="16">
        <v>2</v>
      </c>
      <c r="D15" s="17"/>
    </row>
    <row r="16" spans="1:11">
      <c r="B16" s="18">
        <v>2019</v>
      </c>
      <c r="C16" s="43">
        <v>1</v>
      </c>
      <c r="D16" s="17">
        <v>1</v>
      </c>
    </row>
    <row r="17" spans="2:11">
      <c r="B17" s="18">
        <v>2020</v>
      </c>
      <c r="C17" s="16">
        <v>0</v>
      </c>
      <c r="D17" s="17">
        <v>1</v>
      </c>
    </row>
    <row r="18" spans="2:11">
      <c r="B18" s="18">
        <v>2021</v>
      </c>
      <c r="C18" s="16">
        <v>3</v>
      </c>
      <c r="D18" s="17"/>
    </row>
    <row r="19" spans="2:11">
      <c r="B19" s="18">
        <v>2022</v>
      </c>
      <c r="C19" s="16">
        <v>2</v>
      </c>
      <c r="D19" s="17">
        <v>1</v>
      </c>
    </row>
    <row r="20" spans="2:11" ht="21" customHeight="1" thickBot="1">
      <c r="B20" s="51">
        <v>2023</v>
      </c>
      <c r="C20" s="52">
        <v>0</v>
      </c>
      <c r="D20" s="53">
        <v>1</v>
      </c>
    </row>
    <row r="21" spans="2:11">
      <c r="B21" s="31" t="s">
        <v>74</v>
      </c>
      <c r="C21" s="31">
        <f>SUM(C7:C20)</f>
        <v>23</v>
      </c>
      <c r="D21" s="31">
        <f>SUM(D7:D20)</f>
        <v>5</v>
      </c>
      <c r="E21" s="31">
        <f>C21+D21</f>
        <v>28</v>
      </c>
    </row>
    <row r="22" spans="2:11">
      <c r="B22" s="31"/>
      <c r="C22" s="31"/>
      <c r="D22" s="31"/>
      <c r="E22" s="31"/>
    </row>
    <row r="23" spans="2:11" ht="15.6">
      <c r="I23" s="23" t="s">
        <v>75</v>
      </c>
    </row>
    <row r="24" spans="2:11" ht="15.6">
      <c r="G24" s="68" t="s">
        <v>76</v>
      </c>
      <c r="H24" s="68"/>
      <c r="I24" s="68"/>
      <c r="J24" s="68"/>
      <c r="K24" s="68"/>
    </row>
    <row r="25" spans="2:11" ht="15.95" thickBot="1">
      <c r="G25" s="67" t="s">
        <v>70</v>
      </c>
      <c r="H25" s="67"/>
      <c r="I25" s="67"/>
      <c r="J25" s="67"/>
      <c r="K25" s="67"/>
    </row>
    <row r="26" spans="2:11" ht="44.25" customHeight="1">
      <c r="B26" s="42"/>
      <c r="C26" s="65" t="s">
        <v>77</v>
      </c>
      <c r="D26" s="66"/>
    </row>
    <row r="27" spans="2:11">
      <c r="B27" s="18" t="s">
        <v>6</v>
      </c>
      <c r="C27" s="19" t="s">
        <v>72</v>
      </c>
      <c r="D27" s="20" t="s">
        <v>65</v>
      </c>
    </row>
    <row r="28" spans="2:11">
      <c r="B28" s="18">
        <v>2010</v>
      </c>
      <c r="C28" s="16">
        <v>59</v>
      </c>
      <c r="D28" s="17"/>
    </row>
    <row r="29" spans="2:11">
      <c r="B29" s="18">
        <v>2011</v>
      </c>
      <c r="C29" s="16"/>
      <c r="D29" s="17"/>
    </row>
    <row r="30" spans="2:11">
      <c r="B30" s="18">
        <v>2012</v>
      </c>
      <c r="C30" s="16">
        <v>5</v>
      </c>
      <c r="D30" s="17"/>
    </row>
    <row r="31" spans="2:11">
      <c r="B31" s="18">
        <v>2013</v>
      </c>
      <c r="C31" s="16">
        <v>4</v>
      </c>
      <c r="D31" s="17"/>
    </row>
    <row r="32" spans="2:11">
      <c r="B32" s="18">
        <v>2014</v>
      </c>
      <c r="C32" s="16">
        <v>2</v>
      </c>
      <c r="D32" s="17"/>
    </row>
    <row r="33" spans="2:15">
      <c r="B33" s="18">
        <v>2015</v>
      </c>
      <c r="C33" s="16">
        <v>6</v>
      </c>
      <c r="D33" s="17"/>
    </row>
    <row r="34" spans="2:15">
      <c r="B34" s="18">
        <v>2016</v>
      </c>
      <c r="C34" s="16">
        <v>0</v>
      </c>
      <c r="D34" s="17">
        <v>2</v>
      </c>
    </row>
    <row r="35" spans="2:15">
      <c r="B35" s="18">
        <v>2017</v>
      </c>
      <c r="C35" s="16">
        <v>1</v>
      </c>
      <c r="D35" s="17">
        <v>0</v>
      </c>
    </row>
    <row r="36" spans="2:15">
      <c r="B36" s="18">
        <v>2018</v>
      </c>
      <c r="C36" s="16">
        <v>86</v>
      </c>
      <c r="D36" s="17"/>
    </row>
    <row r="37" spans="2:15">
      <c r="B37" s="18">
        <v>2019</v>
      </c>
      <c r="C37" s="43">
        <v>1</v>
      </c>
      <c r="D37" s="17">
        <v>4</v>
      </c>
    </row>
    <row r="38" spans="2:15">
      <c r="B38" s="18">
        <v>2020</v>
      </c>
      <c r="C38" s="16">
        <v>0</v>
      </c>
      <c r="D38" s="17">
        <v>5</v>
      </c>
    </row>
    <row r="39" spans="2:15">
      <c r="B39" s="18">
        <v>2021</v>
      </c>
      <c r="C39" s="16">
        <v>3</v>
      </c>
      <c r="D39" s="17">
        <v>0</v>
      </c>
    </row>
    <row r="40" spans="2:15">
      <c r="B40" s="18">
        <v>2022</v>
      </c>
      <c r="C40" s="16">
        <v>2</v>
      </c>
      <c r="D40" s="17">
        <v>2</v>
      </c>
    </row>
    <row r="41" spans="2:15" ht="15" thickBot="1">
      <c r="B41" s="51">
        <v>2023</v>
      </c>
      <c r="C41" s="52">
        <v>0</v>
      </c>
      <c r="D41" s="53">
        <v>1</v>
      </c>
      <c r="E41" s="31">
        <f>C42+D42</f>
        <v>183</v>
      </c>
    </row>
    <row r="42" spans="2:15">
      <c r="B42" s="31" t="s">
        <v>74</v>
      </c>
      <c r="C42" s="31">
        <f>SUM(C28:C41)</f>
        <v>169</v>
      </c>
      <c r="D42" s="31">
        <f>SUM(D28:D41)</f>
        <v>14</v>
      </c>
    </row>
    <row r="47" spans="2:15" ht="20.25" customHeight="1">
      <c r="B47" s="62"/>
      <c r="C47" s="62"/>
      <c r="D47" s="62"/>
      <c r="E47" s="62"/>
      <c r="F47" s="62"/>
      <c r="G47" s="62"/>
      <c r="H47" s="62"/>
      <c r="I47" s="62"/>
      <c r="J47" s="62"/>
      <c r="K47" s="62"/>
      <c r="L47" s="62"/>
      <c r="M47" s="62"/>
      <c r="N47" s="62"/>
      <c r="O47" s="62"/>
    </row>
  </sheetData>
  <mergeCells count="6">
    <mergeCell ref="B47:O47"/>
    <mergeCell ref="C5:D5"/>
    <mergeCell ref="C26:D26"/>
    <mergeCell ref="G3:K3"/>
    <mergeCell ref="G25:K25"/>
    <mergeCell ref="G24:K24"/>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D3C5F247A9854FB5DF5D334A1C0B68" ma:contentTypeVersion="0" ma:contentTypeDescription="Create a new document." ma:contentTypeScope="" ma:versionID="c7cc04c5f42af37828e89c7e6fc1ac47">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8894AA65-C625-4375-AB5F-269ADF7ABCBC}"/>
</file>

<file path=customXml/itemProps2.xml><?xml version="1.0" encoding="utf-8"?>
<ds:datastoreItem xmlns:ds="http://schemas.openxmlformats.org/officeDocument/2006/customXml" ds:itemID="{132348EF-6E33-4EBA-A84D-1E9F38DDC61D}"/>
</file>

<file path=customXml/itemProps3.xml><?xml version="1.0" encoding="utf-8"?>
<ds:datastoreItem xmlns:ds="http://schemas.openxmlformats.org/officeDocument/2006/customXml" ds:itemID="{C4E15893-5422-4A75-BC46-3BEDD276914B}"/>
</file>

<file path=customXml/itemProps4.xml><?xml version="1.0" encoding="utf-8"?>
<ds:datastoreItem xmlns:ds="http://schemas.openxmlformats.org/officeDocument/2006/customXml" ds:itemID="{9E853045-E170-49C7-B376-F2FB4ECE09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Colborn, Susan</cp:lastModifiedBy>
  <cp:revision/>
  <dcterms:created xsi:type="dcterms:W3CDTF">2022-02-09T22:41:42Z</dcterms:created>
  <dcterms:modified xsi:type="dcterms:W3CDTF">2023-09-28T14:28:00Z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0x0101006DD3C5F247A9854FB5DF5D334A1C0B68</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